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8445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E18" i="1"/>
  <c r="D18" s="1"/>
  <c r="E17"/>
  <c r="E16"/>
  <c r="E15"/>
  <c r="E14"/>
  <c r="C14" s="1"/>
  <c r="E13"/>
  <c r="E12"/>
  <c r="C12" s="1"/>
  <c r="E11"/>
  <c r="E10"/>
  <c r="E9"/>
  <c r="D10"/>
  <c r="D17"/>
  <c r="C17"/>
  <c r="D16"/>
  <c r="D15"/>
  <c r="C13"/>
  <c r="E20" l="1"/>
  <c r="F11" s="1"/>
  <c r="D9"/>
  <c r="D20" s="1"/>
  <c r="F15" l="1"/>
  <c r="F18"/>
  <c r="F14"/>
  <c r="F9"/>
  <c r="F10"/>
  <c r="F17"/>
  <c r="F13"/>
  <c r="F16"/>
  <c r="F12"/>
  <c r="F20" l="1"/>
</calcChain>
</file>

<file path=xl/sharedStrings.xml><?xml version="1.0" encoding="utf-8"?>
<sst xmlns="http://schemas.openxmlformats.org/spreadsheetml/2006/main" count="26" uniqueCount="26">
  <si>
    <t>CRONOGRAMA FÍSICO FINANCEIRO</t>
  </si>
  <si>
    <t>CONTRATANTE: PREFEITURA MUNICIPAL DE JARI, RS</t>
  </si>
  <si>
    <t xml:space="preserve">OBRA: REFORMA INTERNA DA E. M. E. I . DIVA PINTO MOREIRA. </t>
  </si>
  <si>
    <t>ITEM</t>
  </si>
  <si>
    <t>VEDAÇÃO INFERIOR DAS PORTAS DE ACESSO A EDIFICAÇÃO</t>
  </si>
  <si>
    <t>INSTALAÇÃO DE TORNEIRA ELÉTRICA</t>
  </si>
  <si>
    <t>RELOCAÇÃO DA PLACA DE IDENTIFICAÇÃO</t>
  </si>
  <si>
    <t>PINTURA INTERNA</t>
  </si>
  <si>
    <t>QUADRO NEGRO</t>
  </si>
  <si>
    <t>COLOCAÇÃO DE AZULEJOS</t>
  </si>
  <si>
    <t>COLOCAÇÃO DE FAIXA DE PAPEL DE PAREDE</t>
  </si>
  <si>
    <t>COLOCAÇÃO DE DIVISORIA LEVE</t>
  </si>
  <si>
    <t>COLOCAÇÃO CALHA E RECOLHIMENTO DE AGUAS PLUVIAIS</t>
  </si>
  <si>
    <t>TOTAL (R$)</t>
  </si>
  <si>
    <t>TOTAL (%)</t>
  </si>
  <si>
    <t>LIMPEZA DA OBRA</t>
  </si>
  <si>
    <t>TOTAL ACUMULADO</t>
  </si>
  <si>
    <t>Jonas de Oliveira Sangoi</t>
  </si>
  <si>
    <t>Arquiteto e Urbanista</t>
  </si>
  <si>
    <t>CAU RS A65237-7</t>
  </si>
  <si>
    <t>PM Jari</t>
  </si>
  <si>
    <t>1-10 dias após inicio da obra</t>
  </si>
  <si>
    <t>10-20 dias após inicio da obra</t>
  </si>
  <si>
    <t>R$12.503,90</t>
  </si>
  <si>
    <t>Jari, 31 de janeiro de 2013.</t>
  </si>
  <si>
    <t xml:space="preserve"> TOMADA DE PREÇOS N° 01/2013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</si>
</sst>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[$R$ -416]* #,##0.00_);_([$R$ -416]* \(#,##0.00\);_([$R$ -416]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4" fillId="0" borderId="5" xfId="0" applyFont="1" applyBorder="1"/>
    <xf numFmtId="0" fontId="0" fillId="0" borderId="0" xfId="0" applyBorder="1"/>
    <xf numFmtId="0" fontId="0" fillId="0" borderId="6" xfId="0" applyBorder="1"/>
    <xf numFmtId="0" fontId="0" fillId="0" borderId="5" xfId="0" applyBorder="1"/>
    <xf numFmtId="0" fontId="4" fillId="0" borderId="7" xfId="0" applyFont="1" applyBorder="1"/>
    <xf numFmtId="0" fontId="0" fillId="0" borderId="8" xfId="0" applyBorder="1"/>
    <xf numFmtId="0" fontId="0" fillId="0" borderId="9" xfId="0" applyBorder="1"/>
    <xf numFmtId="0" fontId="4" fillId="0" borderId="2" xfId="0" applyFont="1" applyBorder="1" applyAlignment="1">
      <alignment horizontal="center" vertical="center"/>
    </xf>
    <xf numFmtId="10" fontId="2" fillId="0" borderId="1" xfId="1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1" fontId="8" fillId="0" borderId="0" xfId="0" applyNumberFormat="1" applyFont="1"/>
    <xf numFmtId="0" fontId="9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3" fontId="0" fillId="0" borderId="1" xfId="2" applyFont="1" applyBorder="1" applyAlignment="1">
      <alignment horizontal="right"/>
    </xf>
    <xf numFmtId="43" fontId="0" fillId="0" borderId="1" xfId="2" applyFont="1" applyBorder="1"/>
    <xf numFmtId="164" fontId="0" fillId="0" borderId="1" xfId="2" applyNumberFormat="1" applyFont="1" applyBorder="1" applyAlignment="1">
      <alignment horizontal="right"/>
    </xf>
    <xf numFmtId="164" fontId="2" fillId="0" borderId="1" xfId="2" applyNumberFormat="1" applyFont="1" applyBorder="1" applyAlignment="1">
      <alignment horizontal="right" vertical="center"/>
    </xf>
    <xf numFmtId="164" fontId="0" fillId="0" borderId="0" xfId="2" applyNumberFormat="1" applyFont="1" applyAlignment="1">
      <alignment horizontal="right"/>
    </xf>
    <xf numFmtId="43" fontId="6" fillId="0" borderId="1" xfId="2" applyFont="1" applyBorder="1" applyAlignment="1">
      <alignment horizontal="right" vertical="center"/>
    </xf>
    <xf numFmtId="164" fontId="6" fillId="0" borderId="1" xfId="2" applyNumberFormat="1" applyFont="1" applyBorder="1" applyAlignment="1">
      <alignment horizontal="right" vertical="center"/>
    </xf>
    <xf numFmtId="9" fontId="6" fillId="0" borderId="1" xfId="1" applyFont="1" applyBorder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zoomScale="115" zoomScaleNormal="115" workbookViewId="0">
      <selection activeCell="C6" sqref="C6"/>
    </sheetView>
  </sheetViews>
  <sheetFormatPr defaultRowHeight="15"/>
  <cols>
    <col min="2" max="2" width="28.28515625" customWidth="1"/>
    <col min="3" max="6" width="11.7109375" customWidth="1"/>
    <col min="9" max="9" width="8.42578125" customWidth="1"/>
  </cols>
  <sheetData>
    <row r="1" spans="1:11">
      <c r="A1" s="6"/>
      <c r="B1" s="7"/>
      <c r="C1" s="7"/>
      <c r="D1" s="16" t="s">
        <v>0</v>
      </c>
      <c r="E1" s="7"/>
      <c r="F1" s="8"/>
    </row>
    <row r="2" spans="1:11">
      <c r="A2" s="9" t="s">
        <v>1</v>
      </c>
      <c r="B2" s="10"/>
      <c r="C2" s="10"/>
      <c r="D2" s="10"/>
      <c r="E2" s="10"/>
      <c r="F2" s="11"/>
    </row>
    <row r="3" spans="1:11">
      <c r="A3" s="9" t="s">
        <v>2</v>
      </c>
      <c r="B3" s="10"/>
      <c r="C3" s="10"/>
      <c r="D3" s="10"/>
      <c r="E3" s="10"/>
      <c r="F3" s="11"/>
    </row>
    <row r="4" spans="1:11">
      <c r="A4" s="12"/>
      <c r="B4" s="10"/>
      <c r="C4" s="10"/>
      <c r="D4" s="10"/>
      <c r="E4" s="10"/>
      <c r="F4" s="11"/>
    </row>
    <row r="5" spans="1:11">
      <c r="A5" s="9"/>
      <c r="B5" s="10"/>
      <c r="C5" s="10"/>
      <c r="D5" s="10"/>
      <c r="E5" s="10"/>
      <c r="F5" s="11"/>
    </row>
    <row r="6" spans="1:11">
      <c r="A6" s="13" t="s">
        <v>25</v>
      </c>
      <c r="B6" s="14"/>
      <c r="C6" s="14"/>
      <c r="D6" s="14"/>
      <c r="E6" s="14"/>
      <c r="F6" s="15"/>
    </row>
    <row r="7" spans="1:11">
      <c r="A7" s="6"/>
      <c r="B7" s="7"/>
      <c r="C7" s="7"/>
      <c r="D7" s="7"/>
      <c r="E7" s="7"/>
      <c r="F7" s="8"/>
    </row>
    <row r="8" spans="1:11" ht="39.950000000000003" customHeight="1">
      <c r="A8" s="1"/>
      <c r="B8" s="24" t="s">
        <v>3</v>
      </c>
      <c r="C8" s="25" t="s">
        <v>21</v>
      </c>
      <c r="D8" s="25" t="s">
        <v>22</v>
      </c>
      <c r="E8" s="24" t="s">
        <v>13</v>
      </c>
      <c r="F8" s="24" t="s">
        <v>14</v>
      </c>
    </row>
    <row r="9" spans="1:11" ht="22.5">
      <c r="A9" s="2">
        <v>1</v>
      </c>
      <c r="B9" s="3" t="s">
        <v>4</v>
      </c>
      <c r="C9" s="33"/>
      <c r="D9" s="34">
        <f>E9</f>
        <v>210</v>
      </c>
      <c r="E9" s="34">
        <f>175+175*0.2</f>
        <v>210</v>
      </c>
      <c r="F9" s="17">
        <f>E9/E20</f>
        <v>1.1631717233618721E-2</v>
      </c>
    </row>
    <row r="10" spans="1:11" ht="22.5">
      <c r="A10" s="2">
        <v>2</v>
      </c>
      <c r="B10" s="3" t="s">
        <v>5</v>
      </c>
      <c r="C10" s="33"/>
      <c r="D10" s="34">
        <f>E10</f>
        <v>252</v>
      </c>
      <c r="E10" s="34">
        <f>210+210*0.2</f>
        <v>252</v>
      </c>
      <c r="F10" s="17">
        <f>E10/E20</f>
        <v>1.3958060680342466E-2</v>
      </c>
    </row>
    <row r="11" spans="1:11" ht="22.5">
      <c r="A11" s="2">
        <v>3</v>
      </c>
      <c r="B11" s="3" t="s">
        <v>6</v>
      </c>
      <c r="C11" s="34"/>
      <c r="D11" s="34"/>
      <c r="E11" s="34">
        <f>59.32+59.32*0.2</f>
        <v>71.183999999999997</v>
      </c>
      <c r="F11" s="17">
        <f>E11/E20</f>
        <v>3.9428198074186425E-3</v>
      </c>
      <c r="K11" s="23"/>
    </row>
    <row r="12" spans="1:11">
      <c r="A12" s="2">
        <v>7</v>
      </c>
      <c r="B12" s="3" t="s">
        <v>7</v>
      </c>
      <c r="C12" s="34">
        <f>E12</f>
        <v>1397.664</v>
      </c>
      <c r="D12" s="34"/>
      <c r="E12" s="34">
        <f>1164.72+1164.72*0.2</f>
        <v>1397.664</v>
      </c>
      <c r="F12" s="17">
        <f>E12/E20</f>
        <v>7.7415392550516549E-2</v>
      </c>
    </row>
    <row r="13" spans="1:11">
      <c r="A13" s="2">
        <v>8</v>
      </c>
      <c r="B13" s="3" t="s">
        <v>8</v>
      </c>
      <c r="C13" s="34">
        <f>E13</f>
        <v>1060.0440000000001</v>
      </c>
      <c r="D13" s="35"/>
      <c r="E13" s="34">
        <f>883.37+883.37*0.2</f>
        <v>1060.0440000000001</v>
      </c>
      <c r="F13" s="17">
        <f>E13/E20</f>
        <v>5.8714914586638689E-2</v>
      </c>
    </row>
    <row r="14" spans="1:11">
      <c r="A14" s="2">
        <v>9</v>
      </c>
      <c r="B14" s="3" t="s">
        <v>9</v>
      </c>
      <c r="C14" s="34">
        <f>E14</f>
        <v>9212.4</v>
      </c>
      <c r="D14" s="34"/>
      <c r="E14" s="34">
        <f>7677+7677*0.2</f>
        <v>9212.4</v>
      </c>
      <c r="F14" s="17">
        <f>E14/E20</f>
        <v>0.51026681829994813</v>
      </c>
    </row>
    <row r="15" spans="1:11" ht="22.5">
      <c r="A15" s="2">
        <v>10</v>
      </c>
      <c r="B15" s="3" t="s">
        <v>10</v>
      </c>
      <c r="C15" s="34"/>
      <c r="D15" s="34">
        <f>E15</f>
        <v>2052</v>
      </c>
      <c r="E15" s="34">
        <f>1710+1710*0.2</f>
        <v>2052</v>
      </c>
      <c r="F15" s="17">
        <f>E15/E20</f>
        <v>0.11365849411136007</v>
      </c>
    </row>
    <row r="16" spans="1:11">
      <c r="A16" s="2">
        <v>11</v>
      </c>
      <c r="B16" s="3" t="s">
        <v>11</v>
      </c>
      <c r="C16" s="34"/>
      <c r="D16" s="34">
        <f>E16</f>
        <v>1651.2</v>
      </c>
      <c r="E16" s="34">
        <f>1376+1376*0.2</f>
        <v>1651.2</v>
      </c>
      <c r="F16" s="17">
        <f>E16/E20</f>
        <v>9.1458530934053484E-2</v>
      </c>
    </row>
    <row r="17" spans="1:7" ht="22.5">
      <c r="A17" s="2">
        <v>13</v>
      </c>
      <c r="B17" s="3" t="s">
        <v>12</v>
      </c>
      <c r="C17" s="34">
        <f>E17/2</f>
        <v>833.79600000000005</v>
      </c>
      <c r="D17" s="34">
        <f>E17/2</f>
        <v>833.79600000000005</v>
      </c>
      <c r="E17" s="34">
        <f>1389.66+1389.66*0.2</f>
        <v>1667.5920000000001</v>
      </c>
      <c r="F17" s="17">
        <f>E17/E20</f>
        <v>9.2366469547831953E-2</v>
      </c>
    </row>
    <row r="18" spans="1:7">
      <c r="A18" s="2">
        <v>14</v>
      </c>
      <c r="B18" s="3" t="s">
        <v>15</v>
      </c>
      <c r="C18" s="34"/>
      <c r="D18" s="34">
        <f>E18</f>
        <v>480</v>
      </c>
      <c r="E18" s="34">
        <f>400+400*0.2</f>
        <v>480</v>
      </c>
      <c r="F18" s="17">
        <f>E18/E20</f>
        <v>2.6586782248271362E-2</v>
      </c>
    </row>
    <row r="19" spans="1:7">
      <c r="A19" s="4"/>
      <c r="B19" s="4"/>
      <c r="C19" s="31"/>
      <c r="D19" s="31"/>
      <c r="E19" s="32"/>
      <c r="F19" s="4"/>
    </row>
    <row r="20" spans="1:7">
      <c r="A20" s="3"/>
      <c r="B20" s="5" t="s">
        <v>16</v>
      </c>
      <c r="C20" s="36" t="s">
        <v>23</v>
      </c>
      <c r="D20" s="37">
        <f>D9+D10+D11+D12+D13+D14+D15+D16+D17+D18</f>
        <v>5478.9960000000001</v>
      </c>
      <c r="E20" s="36">
        <f>E9+E10+E11+E12+E13+E14+E15+E16+E17+E18</f>
        <v>18054.083999999999</v>
      </c>
      <c r="F20" s="38">
        <f>F9+F10+F11+F12+F13+F14+F15+F16+F17+F18</f>
        <v>1</v>
      </c>
    </row>
    <row r="22" spans="1:7">
      <c r="B22" s="18" t="s">
        <v>24</v>
      </c>
      <c r="C22" s="19"/>
      <c r="D22" s="20"/>
      <c r="E22" s="22"/>
    </row>
    <row r="23" spans="1:7">
      <c r="B23" s="18"/>
      <c r="C23" s="29" t="s">
        <v>17</v>
      </c>
      <c r="D23" s="29"/>
      <c r="E23" s="29"/>
      <c r="F23" s="29"/>
      <c r="G23" s="29"/>
    </row>
    <row r="24" spans="1:7">
      <c r="B24" s="18"/>
      <c r="C24" s="30" t="s">
        <v>18</v>
      </c>
      <c r="D24" s="30"/>
      <c r="E24" s="30"/>
      <c r="F24" s="30"/>
      <c r="G24" s="30"/>
    </row>
    <row r="25" spans="1:7">
      <c r="B25" s="21"/>
      <c r="C25" s="30" t="s">
        <v>19</v>
      </c>
      <c r="D25" s="30"/>
      <c r="E25" s="30"/>
      <c r="F25" s="30"/>
      <c r="G25" s="30"/>
    </row>
    <row r="26" spans="1:7">
      <c r="C26" s="30" t="s">
        <v>20</v>
      </c>
      <c r="D26" s="30"/>
      <c r="E26" s="30"/>
      <c r="F26" s="30"/>
      <c r="G26" s="30"/>
    </row>
    <row r="36" spans="3:4">
      <c r="C36" s="26"/>
      <c r="D36" s="27"/>
    </row>
    <row r="37" spans="3:4">
      <c r="C37" s="26"/>
      <c r="D37" s="28"/>
    </row>
    <row r="38" spans="3:4">
      <c r="C38" s="10"/>
      <c r="D38" s="26"/>
    </row>
  </sheetData>
  <mergeCells count="4">
    <mergeCell ref="C23:G23"/>
    <mergeCell ref="C24:G24"/>
    <mergeCell ref="C25:G25"/>
    <mergeCell ref="C26:G2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web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Nout_Sangoi</dc:creator>
  <cp:lastModifiedBy>CONEXAO</cp:lastModifiedBy>
  <cp:lastPrinted>2013-01-31T13:56:10Z</cp:lastPrinted>
  <dcterms:created xsi:type="dcterms:W3CDTF">2013-01-28T23:54:13Z</dcterms:created>
  <dcterms:modified xsi:type="dcterms:W3CDTF">2013-01-31T13:56:18Z</dcterms:modified>
</cp:coreProperties>
</file>